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表一" sheetId="4" r:id="rId1"/>
    <sheet name="附表二" sheetId="1" r:id="rId2"/>
    <sheet name="附表三" sheetId="3" r:id="rId3"/>
    <sheet name="附表四" sheetId="5" r:id="rId4"/>
    <sheet name="评价表" sheetId="2" r:id="rId5"/>
  </sheets>
  <calcPr calcId="144525"/>
</workbook>
</file>

<file path=xl/sharedStrings.xml><?xml version="1.0" encoding="utf-8"?>
<sst xmlns="http://schemas.openxmlformats.org/spreadsheetml/2006/main" count="109">
  <si>
    <t>企业基本信息调查表</t>
  </si>
  <si>
    <t>企业名称</t>
  </si>
  <si>
    <t>通讯地址</t>
  </si>
  <si>
    <t>邮政编码</t>
  </si>
  <si>
    <t>企业经济类型</t>
  </si>
  <si>
    <t>所属行业</t>
  </si>
  <si>
    <t>企业网址</t>
  </si>
  <si>
    <t>申报项目</t>
  </si>
  <si>
    <t>法定代表人</t>
  </si>
  <si>
    <t>姓  名</t>
  </si>
  <si>
    <t>职  务</t>
  </si>
  <si>
    <t>办公电话</t>
  </si>
  <si>
    <t>手  机</t>
  </si>
  <si>
    <t>分管领导</t>
  </si>
  <si>
    <t>主管部门负责人</t>
  </si>
  <si>
    <t>部门名称及职务</t>
  </si>
  <si>
    <t>联系人</t>
  </si>
  <si>
    <t>传  真</t>
  </si>
  <si>
    <t>电子邮箱</t>
  </si>
  <si>
    <t>有无死亡事故</t>
  </si>
  <si>
    <t>有无违犯财经纪律</t>
  </si>
  <si>
    <t>有无假冒伪劣行为</t>
  </si>
  <si>
    <t>有无重大质量事故</t>
  </si>
  <si>
    <t>有无重大火灾事故</t>
  </si>
  <si>
    <t>2018年主要产品及产量</t>
  </si>
  <si>
    <t>近三年企业取得的主要荣誉和资质</t>
  </si>
  <si>
    <t>对中机企协的工作建议和服务需求</t>
  </si>
  <si>
    <t>填报部门：</t>
  </si>
  <si>
    <t>填报人：</t>
  </si>
  <si>
    <t>填报日期：</t>
  </si>
  <si>
    <t>企业经营指标调查表</t>
  </si>
  <si>
    <t>序号</t>
  </si>
  <si>
    <t>主要经济指标</t>
  </si>
  <si>
    <t>2016年</t>
  </si>
  <si>
    <t>2017年</t>
  </si>
  <si>
    <t>2018年</t>
  </si>
  <si>
    <t>工业总产值现价(万元下同)</t>
  </si>
  <si>
    <t>其中：新产品产值</t>
  </si>
  <si>
    <t>工业销售产值</t>
  </si>
  <si>
    <t>其中：出口交货值</t>
  </si>
  <si>
    <t>工业增加值</t>
  </si>
  <si>
    <t>平均从业人数</t>
  </si>
  <si>
    <t>工资总额</t>
  </si>
  <si>
    <t>年末研究与试验发展人数</t>
  </si>
  <si>
    <t>主要产品市场占有率</t>
  </si>
  <si>
    <t>主要产品行业位置</t>
  </si>
  <si>
    <t>产品销售收入</t>
  </si>
  <si>
    <t>产品销售成本</t>
  </si>
  <si>
    <t>销售毛利润</t>
  </si>
  <si>
    <t>三项费用总额</t>
  </si>
  <si>
    <t>其中：利息支出</t>
  </si>
  <si>
    <t>利润总额</t>
  </si>
  <si>
    <t>净利润总额</t>
  </si>
  <si>
    <t>年经营活动现金净流量</t>
  </si>
  <si>
    <t>资产总额</t>
  </si>
  <si>
    <t>其中：流动资产</t>
  </si>
  <si>
    <t>年末应收帐款余款</t>
  </si>
  <si>
    <t>年末存货余额</t>
  </si>
  <si>
    <t>负债总额</t>
  </si>
  <si>
    <t>其中：流动负债总额</t>
  </si>
  <si>
    <t>所有者权益</t>
  </si>
  <si>
    <t>科技支出合计</t>
  </si>
  <si>
    <t>企业名称：（公章）</t>
  </si>
  <si>
    <t>近三年在企业管理方面的主要做法和成效</t>
  </si>
  <si>
    <t>企业管理经验：战略管理、发展创新、经营决策、风险管控、基础管理、人力资源、行业影响、社会贡献等八个方面的创新实践（不够可附页）</t>
  </si>
  <si>
    <t xml:space="preserve">      年</t>
  </si>
  <si>
    <t xml:space="preserve">      月</t>
  </si>
  <si>
    <t xml:space="preserve">      日</t>
  </si>
  <si>
    <t>董事长（总经理）：         签章</t>
  </si>
  <si>
    <t>推荐单位审查意见：</t>
  </si>
  <si>
    <t xml:space="preserve">                                     签章：</t>
  </si>
  <si>
    <t xml:space="preserve">                                         年  月  日</t>
  </si>
  <si>
    <t>中国机械工业企业管理协会评审意见：</t>
  </si>
  <si>
    <t>企业经营业绩调查（评价）表</t>
  </si>
  <si>
    <t>补充数据</t>
  </si>
  <si>
    <t>评价内容</t>
  </si>
  <si>
    <t>评价指标</t>
  </si>
  <si>
    <t>经济指标</t>
  </si>
  <si>
    <t>盈利能力状况</t>
  </si>
  <si>
    <t>基本指标</t>
  </si>
  <si>
    <t>净资产收益率（%）</t>
  </si>
  <si>
    <t>净资产平均余额</t>
  </si>
  <si>
    <t>总资产报酬率（%）</t>
  </si>
  <si>
    <t>平均资产总额</t>
  </si>
  <si>
    <t>修正指标</t>
  </si>
  <si>
    <t>销售（营业）利润率（%）</t>
  </si>
  <si>
    <t>成本费用总额</t>
  </si>
  <si>
    <t>成本费用利润率（%）</t>
  </si>
  <si>
    <t>应收帐款平均余款</t>
  </si>
  <si>
    <t>盈余现金保障倍数</t>
  </si>
  <si>
    <t>平均流动资产总额</t>
  </si>
  <si>
    <t>资产质量状况</t>
  </si>
  <si>
    <t>总资产周转率（次）</t>
  </si>
  <si>
    <t>平均存货余额</t>
  </si>
  <si>
    <t>应收账款周转率（次）</t>
  </si>
  <si>
    <t>速动资产</t>
  </si>
  <si>
    <t>流动资产周转率（次）</t>
  </si>
  <si>
    <t>存货周转率（次）</t>
  </si>
  <si>
    <t>债务风险状况</t>
  </si>
  <si>
    <t>资产负债率（%）</t>
  </si>
  <si>
    <t>已获利息倍数</t>
  </si>
  <si>
    <t>现金流动负债比率（%）</t>
  </si>
  <si>
    <t>速动比率（%）</t>
  </si>
  <si>
    <t>经营增长状况</t>
  </si>
  <si>
    <t>销售（营业）增长率（%）</t>
  </si>
  <si>
    <t>资本保值增值率（%）</t>
  </si>
  <si>
    <t>总资产增长率（%）</t>
  </si>
  <si>
    <t>销售（营业）利润增长率（%）</t>
  </si>
  <si>
    <t>技术投入比率（%）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</si>
</sst>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5"/>
      <color theme="1"/>
      <name val="楷体_GB2312"/>
      <charset val="134"/>
    </font>
    <font>
      <sz val="15"/>
      <color theme="1"/>
      <name val="宋体-18030"/>
      <charset val="134"/>
    </font>
    <font>
      <b/>
      <sz val="16"/>
      <color theme="1"/>
      <name val="华文中宋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5"/>
      <color theme="1"/>
      <name val="华文中宋"/>
      <charset val="134"/>
    </font>
    <font>
      <sz val="12"/>
      <color theme="1"/>
      <name val="华文中宋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/>
      <top/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medium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4" borderId="4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49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26" fillId="0" borderId="48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5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23" borderId="51" applyNumberFormat="0" applyAlignment="0" applyProtection="0">
      <alignment vertical="center"/>
    </xf>
    <xf numFmtId="0" fontId="25" fillId="23" borderId="46" applyNumberFormat="0" applyAlignment="0" applyProtection="0">
      <alignment vertical="center"/>
    </xf>
    <xf numFmtId="0" fontId="24" fillId="27" borderId="5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0" fillId="0" borderId="4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4" xfId="0" applyBorder="1" applyProtection="1">
      <alignment vertical="center"/>
    </xf>
    <xf numFmtId="0" fontId="0" fillId="0" borderId="5" xfId="0" applyBorder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10" fontId="0" fillId="0" borderId="7" xfId="0" applyNumberFormat="1" applyBorder="1" applyProtection="1">
      <alignment vertical="center"/>
    </xf>
    <xf numFmtId="10" fontId="0" fillId="0" borderId="10" xfId="0" applyNumberFormat="1" applyBorder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Protection="1">
      <alignment vertical="center"/>
    </xf>
    <xf numFmtId="0" fontId="0" fillId="0" borderId="14" xfId="0" applyBorder="1" applyProtection="1">
      <alignment vertical="center"/>
    </xf>
    <xf numFmtId="10" fontId="0" fillId="0" borderId="12" xfId="0" applyNumberFormat="1" applyBorder="1" applyProtection="1">
      <alignment vertical="center"/>
    </xf>
    <xf numFmtId="10" fontId="0" fillId="0" borderId="15" xfId="0" applyNumberFormat="1" applyBorder="1" applyProtection="1">
      <alignment vertical="center"/>
    </xf>
    <xf numFmtId="10" fontId="0" fillId="0" borderId="11" xfId="0" applyNumberFormat="1" applyBorder="1" applyProtection="1">
      <alignment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Protection="1">
      <alignment vertical="center"/>
    </xf>
    <xf numFmtId="176" fontId="0" fillId="0" borderId="16" xfId="0" applyNumberFormat="1" applyBorder="1" applyProtection="1">
      <alignment vertical="center"/>
    </xf>
    <xf numFmtId="176" fontId="0" fillId="0" borderId="17" xfId="0" applyNumberFormat="1" applyBorder="1" applyProtection="1">
      <alignment vertical="center"/>
    </xf>
    <xf numFmtId="176" fontId="0" fillId="0" borderId="19" xfId="0" applyNumberFormat="1" applyBorder="1" applyProtection="1">
      <alignment vertical="center"/>
    </xf>
    <xf numFmtId="0" fontId="0" fillId="0" borderId="20" xfId="0" applyBorder="1" applyProtection="1">
      <alignment vertical="center"/>
    </xf>
    <xf numFmtId="0" fontId="0" fillId="0" borderId="21" xfId="0" applyBorder="1" applyProtection="1">
      <alignment vertical="center"/>
    </xf>
    <xf numFmtId="0" fontId="0" fillId="0" borderId="22" xfId="0" applyBorder="1" applyProtection="1">
      <alignment vertical="center"/>
    </xf>
    <xf numFmtId="10" fontId="0" fillId="0" borderId="17" xfId="0" applyNumberFormat="1" applyBorder="1" applyProtection="1">
      <alignment vertical="center"/>
    </xf>
    <xf numFmtId="10" fontId="0" fillId="0" borderId="19" xfId="0" applyNumberFormat="1" applyBorder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10" fontId="0" fillId="0" borderId="6" xfId="0" applyNumberFormat="1" applyBorder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176" fontId="0" fillId="0" borderId="11" xfId="0" applyNumberFormat="1" applyBorder="1" applyProtection="1">
      <alignment vertical="center"/>
    </xf>
    <xf numFmtId="176" fontId="0" fillId="0" borderId="12" xfId="0" applyNumberFormat="1" applyBorder="1" applyProtection="1">
      <alignment vertical="center"/>
    </xf>
    <xf numFmtId="176" fontId="0" fillId="0" borderId="15" xfId="0" applyNumberFormat="1" applyBorder="1" applyProtection="1">
      <alignment vertical="center"/>
    </xf>
    <xf numFmtId="0" fontId="0" fillId="0" borderId="23" xfId="0" applyBorder="1" applyProtection="1">
      <alignment vertical="center"/>
    </xf>
    <xf numFmtId="10" fontId="0" fillId="0" borderId="16" xfId="0" applyNumberForma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24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10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5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5" xfId="0" applyBorder="1" applyProtection="1">
      <alignment vertical="center"/>
    </xf>
    <xf numFmtId="0" fontId="0" fillId="0" borderId="16" xfId="0" applyBorder="1" applyProtection="1">
      <alignment vertical="center"/>
    </xf>
    <xf numFmtId="0" fontId="0" fillId="0" borderId="26" xfId="0" applyBorder="1" applyProtection="1">
      <alignment vertical="center"/>
    </xf>
    <xf numFmtId="0" fontId="0" fillId="0" borderId="17" xfId="0" applyBorder="1" applyProtection="1">
      <alignment vertical="center"/>
    </xf>
    <xf numFmtId="0" fontId="0" fillId="0" borderId="19" xfId="0" applyBorder="1" applyProtection="1">
      <alignment vertical="center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33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0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2" xfId="0" applyBorder="1" applyAlignment="1">
      <alignment horizontal="left" vertical="center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B6" sqref="B6:F6"/>
    </sheetView>
  </sheetViews>
  <sheetFormatPr defaultColWidth="9" defaultRowHeight="13.5" outlineLevelCol="5"/>
  <cols>
    <col min="1" max="1" width="18.6333333333333" customWidth="1"/>
    <col min="2" max="2" width="11.6333333333333" customWidth="1"/>
    <col min="3" max="3" width="18.25" customWidth="1"/>
    <col min="4" max="4" width="16.75" customWidth="1"/>
    <col min="5" max="5" width="12.1333333333333" customWidth="1"/>
  </cols>
  <sheetData>
    <row r="1" ht="23" customHeight="1" spans="1:6">
      <c r="A1" s="93" t="s">
        <v>0</v>
      </c>
      <c r="B1" s="93"/>
      <c r="C1" s="93"/>
      <c r="D1" s="93"/>
      <c r="E1" s="93"/>
      <c r="F1" s="93"/>
    </row>
    <row r="2" ht="20" customHeight="1" spans="1:6">
      <c r="A2" s="94" t="s">
        <v>1</v>
      </c>
      <c r="B2" s="95"/>
      <c r="C2" s="95"/>
      <c r="D2" s="95"/>
      <c r="E2" s="95"/>
      <c r="F2" s="96"/>
    </row>
    <row r="3" ht="20" customHeight="1" spans="1:6">
      <c r="A3" s="97" t="s">
        <v>2</v>
      </c>
      <c r="B3" s="98"/>
      <c r="C3" s="98"/>
      <c r="D3" s="99" t="s">
        <v>3</v>
      </c>
      <c r="E3" s="98"/>
      <c r="F3" s="100"/>
    </row>
    <row r="4" ht="20" customHeight="1" spans="1:6">
      <c r="A4" s="97" t="s">
        <v>4</v>
      </c>
      <c r="B4" s="98"/>
      <c r="C4" s="98"/>
      <c r="D4" s="99" t="s">
        <v>5</v>
      </c>
      <c r="E4" s="98"/>
      <c r="F4" s="100"/>
    </row>
    <row r="5" ht="20" customHeight="1" spans="1:6">
      <c r="A5" s="101" t="s">
        <v>6</v>
      </c>
      <c r="B5" s="102"/>
      <c r="C5" s="102"/>
      <c r="D5" s="102"/>
      <c r="E5" s="102"/>
      <c r="F5" s="103"/>
    </row>
    <row r="6" ht="20" customHeight="1" spans="1:6">
      <c r="A6" s="101" t="s">
        <v>7</v>
      </c>
      <c r="B6" s="104"/>
      <c r="C6" s="105"/>
      <c r="D6" s="105"/>
      <c r="E6" s="105"/>
      <c r="F6" s="106"/>
    </row>
    <row r="7" ht="20" customHeight="1" spans="1:6">
      <c r="A7" s="94" t="s">
        <v>8</v>
      </c>
      <c r="B7" s="107" t="s">
        <v>9</v>
      </c>
      <c r="C7" s="95"/>
      <c r="D7" s="107" t="s">
        <v>10</v>
      </c>
      <c r="E7" s="95"/>
      <c r="F7" s="96"/>
    </row>
    <row r="8" ht="20" customHeight="1" spans="1:6">
      <c r="A8" s="108"/>
      <c r="B8" s="109" t="s">
        <v>11</v>
      </c>
      <c r="C8" s="110"/>
      <c r="D8" s="109" t="s">
        <v>12</v>
      </c>
      <c r="E8" s="110"/>
      <c r="F8" s="111"/>
    </row>
    <row r="9" ht="20" customHeight="1" spans="1:6">
      <c r="A9" s="112" t="s">
        <v>13</v>
      </c>
      <c r="B9" s="113" t="s">
        <v>9</v>
      </c>
      <c r="C9" s="114"/>
      <c r="D9" s="113" t="s">
        <v>10</v>
      </c>
      <c r="E9" s="114"/>
      <c r="F9" s="115"/>
    </row>
    <row r="10" ht="20" customHeight="1" spans="1:6">
      <c r="A10" s="108"/>
      <c r="B10" s="109" t="s">
        <v>11</v>
      </c>
      <c r="C10" s="110"/>
      <c r="D10" s="109" t="s">
        <v>12</v>
      </c>
      <c r="E10" s="110"/>
      <c r="F10" s="111"/>
    </row>
    <row r="11" ht="20" customHeight="1" spans="1:6">
      <c r="A11" s="112" t="s">
        <v>14</v>
      </c>
      <c r="B11" s="113" t="s">
        <v>9</v>
      </c>
      <c r="C11" s="114"/>
      <c r="D11" s="113" t="s">
        <v>15</v>
      </c>
      <c r="E11" s="114"/>
      <c r="F11" s="115"/>
    </row>
    <row r="12" ht="20" customHeight="1" spans="1:6">
      <c r="A12" s="108"/>
      <c r="B12" s="109" t="s">
        <v>11</v>
      </c>
      <c r="C12" s="110"/>
      <c r="D12" s="109" t="s">
        <v>12</v>
      </c>
      <c r="E12" s="110"/>
      <c r="F12" s="111"/>
    </row>
    <row r="13" ht="20" customHeight="1" spans="1:6">
      <c r="A13" s="112" t="s">
        <v>16</v>
      </c>
      <c r="B13" s="113" t="s">
        <v>9</v>
      </c>
      <c r="C13" s="114"/>
      <c r="D13" s="113" t="s">
        <v>10</v>
      </c>
      <c r="E13" s="114"/>
      <c r="F13" s="115"/>
    </row>
    <row r="14" ht="20" customHeight="1" spans="1:6">
      <c r="A14" s="97"/>
      <c r="B14" s="99" t="s">
        <v>11</v>
      </c>
      <c r="C14" s="98"/>
      <c r="D14" s="99" t="s">
        <v>12</v>
      </c>
      <c r="E14" s="98"/>
      <c r="F14" s="100"/>
    </row>
    <row r="15" ht="20" customHeight="1" spans="1:6">
      <c r="A15" s="108"/>
      <c r="B15" s="109" t="s">
        <v>17</v>
      </c>
      <c r="C15" s="110"/>
      <c r="D15" s="109" t="s">
        <v>18</v>
      </c>
      <c r="E15" s="110"/>
      <c r="F15" s="111"/>
    </row>
    <row r="16" ht="20" customHeight="1" spans="1:6">
      <c r="A16" s="116" t="s">
        <v>19</v>
      </c>
      <c r="B16" s="117"/>
      <c r="C16" s="117" t="s">
        <v>20</v>
      </c>
      <c r="D16" s="117"/>
      <c r="E16" s="118" t="s">
        <v>21</v>
      </c>
      <c r="F16" s="119"/>
    </row>
    <row r="17" ht="20" customHeight="1" spans="1:6">
      <c r="A17" s="120" t="s">
        <v>22</v>
      </c>
      <c r="B17" s="121"/>
      <c r="C17" s="121" t="s">
        <v>23</v>
      </c>
      <c r="D17" s="121"/>
      <c r="E17" s="118"/>
      <c r="F17" s="119"/>
    </row>
    <row r="18" ht="20" customHeight="1" spans="1:6">
      <c r="A18" s="94" t="s">
        <v>24</v>
      </c>
      <c r="B18" s="95"/>
      <c r="C18" s="95"/>
      <c r="D18" s="95"/>
      <c r="E18" s="95"/>
      <c r="F18" s="96"/>
    </row>
    <row r="19" ht="20" customHeight="1" spans="1:6">
      <c r="A19" s="97"/>
      <c r="B19" s="98"/>
      <c r="C19" s="98"/>
      <c r="D19" s="98"/>
      <c r="E19" s="98"/>
      <c r="F19" s="100"/>
    </row>
    <row r="20" ht="20" customHeight="1" spans="1:6">
      <c r="A20" s="108"/>
      <c r="B20" s="110"/>
      <c r="C20" s="110"/>
      <c r="D20" s="110"/>
      <c r="E20" s="110"/>
      <c r="F20" s="111"/>
    </row>
    <row r="21" ht="20" customHeight="1" spans="1:6">
      <c r="A21" s="112" t="s">
        <v>25</v>
      </c>
      <c r="B21" s="114"/>
      <c r="C21" s="114"/>
      <c r="D21" s="114"/>
      <c r="E21" s="114"/>
      <c r="F21" s="115"/>
    </row>
    <row r="22" ht="20" customHeight="1" spans="1:6">
      <c r="A22" s="97"/>
      <c r="B22" s="98"/>
      <c r="C22" s="98"/>
      <c r="D22" s="98"/>
      <c r="E22" s="98"/>
      <c r="F22" s="100"/>
    </row>
    <row r="23" ht="20" customHeight="1" spans="1:6">
      <c r="A23" s="108"/>
      <c r="B23" s="110"/>
      <c r="C23" s="110"/>
      <c r="D23" s="110"/>
      <c r="E23" s="110"/>
      <c r="F23" s="111"/>
    </row>
    <row r="24" ht="20" customHeight="1" spans="1:6">
      <c r="A24" s="112" t="s">
        <v>26</v>
      </c>
      <c r="B24" s="114"/>
      <c r="C24" s="114"/>
      <c r="D24" s="114"/>
      <c r="E24" s="114"/>
      <c r="F24" s="115"/>
    </row>
    <row r="25" ht="20" customHeight="1" spans="1:6">
      <c r="A25" s="97"/>
      <c r="B25" s="98"/>
      <c r="C25" s="98"/>
      <c r="D25" s="98"/>
      <c r="E25" s="98"/>
      <c r="F25" s="100"/>
    </row>
    <row r="26" ht="20" customHeight="1" spans="1:6">
      <c r="A26" s="108"/>
      <c r="B26" s="110"/>
      <c r="C26" s="110"/>
      <c r="D26" s="110"/>
      <c r="E26" s="110"/>
      <c r="F26" s="111"/>
    </row>
    <row r="27" ht="20" customHeight="1" spans="1:5">
      <c r="A27" s="122" t="s">
        <v>27</v>
      </c>
      <c r="C27" t="s">
        <v>28</v>
      </c>
      <c r="E27" t="s">
        <v>29</v>
      </c>
    </row>
    <row r="28" ht="20" customHeight="1"/>
  </sheetData>
  <mergeCells count="29">
    <mergeCell ref="A1:F1"/>
    <mergeCell ref="B2:F2"/>
    <mergeCell ref="B3:C3"/>
    <mergeCell ref="E3:F3"/>
    <mergeCell ref="B4:C4"/>
    <mergeCell ref="E4:F4"/>
    <mergeCell ref="B5:F5"/>
    <mergeCell ref="B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7:A8"/>
    <mergeCell ref="A9:A10"/>
    <mergeCell ref="A11:A12"/>
    <mergeCell ref="A13:A15"/>
    <mergeCell ref="A18:A20"/>
    <mergeCell ref="A21:A23"/>
    <mergeCell ref="A24:A26"/>
    <mergeCell ref="E16:E17"/>
    <mergeCell ref="F16:F17"/>
    <mergeCell ref="B18:F20"/>
    <mergeCell ref="B21:F23"/>
    <mergeCell ref="B24:F26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C2" sqref="C2"/>
    </sheetView>
  </sheetViews>
  <sheetFormatPr defaultColWidth="9" defaultRowHeight="13.5" outlineLevelCol="4"/>
  <cols>
    <col min="1" max="1" width="5.38333333333333" style="86" customWidth="1"/>
    <col min="2" max="2" width="25.6333333333333" style="86" customWidth="1"/>
    <col min="3" max="4" width="15.8833333333333" style="86" customWidth="1"/>
    <col min="5" max="5" width="16.8833333333333" style="86" customWidth="1"/>
    <col min="6" max="16384" width="9" style="86"/>
  </cols>
  <sheetData>
    <row r="1" ht="20" customHeight="1" spans="1:5">
      <c r="A1" s="2" t="s">
        <v>30</v>
      </c>
      <c r="B1" s="87"/>
      <c r="C1" s="87"/>
      <c r="D1" s="87"/>
      <c r="E1" s="87"/>
    </row>
    <row r="2" ht="20" customHeight="1" spans="1:5">
      <c r="A2" s="88" t="s">
        <v>31</v>
      </c>
      <c r="B2" s="88" t="s">
        <v>32</v>
      </c>
      <c r="C2" s="89" t="s">
        <v>33</v>
      </c>
      <c r="D2" s="89" t="s">
        <v>34</v>
      </c>
      <c r="E2" s="89" t="s">
        <v>35</v>
      </c>
    </row>
    <row r="3" ht="20" customHeight="1" spans="1:5">
      <c r="A3" s="90">
        <v>1</v>
      </c>
      <c r="B3" s="90" t="s">
        <v>36</v>
      </c>
      <c r="C3" s="91"/>
      <c r="D3" s="91"/>
      <c r="E3" s="91"/>
    </row>
    <row r="4" ht="20" customHeight="1" spans="1:5">
      <c r="A4" s="90">
        <v>2</v>
      </c>
      <c r="B4" s="90" t="s">
        <v>37</v>
      </c>
      <c r="C4" s="91"/>
      <c r="D4" s="91"/>
      <c r="E4" s="91"/>
    </row>
    <row r="5" ht="20" customHeight="1" spans="1:5">
      <c r="A5" s="90">
        <v>3</v>
      </c>
      <c r="B5" s="90" t="s">
        <v>38</v>
      </c>
      <c r="C5" s="91"/>
      <c r="D5" s="91"/>
      <c r="E5" s="91"/>
    </row>
    <row r="6" ht="20" customHeight="1" spans="1:5">
      <c r="A6" s="90">
        <v>4</v>
      </c>
      <c r="B6" s="90" t="s">
        <v>39</v>
      </c>
      <c r="C6" s="91"/>
      <c r="D6" s="91"/>
      <c r="E6" s="91"/>
    </row>
    <row r="7" ht="20" customHeight="1" spans="1:5">
      <c r="A7" s="90">
        <v>5</v>
      </c>
      <c r="B7" s="90" t="s">
        <v>40</v>
      </c>
      <c r="C7" s="91"/>
      <c r="D7" s="91"/>
      <c r="E7" s="91"/>
    </row>
    <row r="8" ht="20" customHeight="1" spans="1:5">
      <c r="A8" s="90">
        <v>6</v>
      </c>
      <c r="B8" s="35" t="s">
        <v>41</v>
      </c>
      <c r="C8" s="91"/>
      <c r="D8" s="91"/>
      <c r="E8" s="91"/>
    </row>
    <row r="9" ht="20" customHeight="1" spans="1:5">
      <c r="A9" s="90">
        <v>7</v>
      </c>
      <c r="B9" s="16" t="s">
        <v>42</v>
      </c>
      <c r="C9" s="91"/>
      <c r="D9" s="91"/>
      <c r="E9" s="91"/>
    </row>
    <row r="10" ht="20" customHeight="1" spans="1:5">
      <c r="A10" s="90">
        <v>8</v>
      </c>
      <c r="B10" s="16" t="s">
        <v>43</v>
      </c>
      <c r="C10" s="91"/>
      <c r="D10" s="91"/>
      <c r="E10" s="91"/>
    </row>
    <row r="11" ht="20" customHeight="1" spans="1:5">
      <c r="A11" s="90">
        <v>9</v>
      </c>
      <c r="B11" s="16" t="s">
        <v>44</v>
      </c>
      <c r="C11" s="91"/>
      <c r="D11" s="91"/>
      <c r="E11" s="91"/>
    </row>
    <row r="12" ht="20" customHeight="1" spans="1:5">
      <c r="A12" s="90">
        <v>10</v>
      </c>
      <c r="B12" s="16" t="s">
        <v>45</v>
      </c>
      <c r="C12" s="91"/>
      <c r="D12" s="91"/>
      <c r="E12" s="91"/>
    </row>
    <row r="13" ht="20" customHeight="1" spans="1:5">
      <c r="A13" s="90">
        <v>11</v>
      </c>
      <c r="B13" s="92" t="s">
        <v>46</v>
      </c>
      <c r="C13" s="91"/>
      <c r="D13" s="91"/>
      <c r="E13" s="91"/>
    </row>
    <row r="14" ht="20" customHeight="1" spans="1:5">
      <c r="A14" s="90">
        <v>12</v>
      </c>
      <c r="B14" s="92" t="s">
        <v>47</v>
      </c>
      <c r="C14" s="91"/>
      <c r="D14" s="91"/>
      <c r="E14" s="91"/>
    </row>
    <row r="15" ht="20" customHeight="1" spans="1:5">
      <c r="A15" s="90">
        <v>13</v>
      </c>
      <c r="B15" s="92" t="s">
        <v>48</v>
      </c>
      <c r="C15" s="91"/>
      <c r="D15" s="91"/>
      <c r="E15" s="91"/>
    </row>
    <row r="16" ht="20" customHeight="1" spans="1:5">
      <c r="A16" s="90">
        <v>14</v>
      </c>
      <c r="B16" s="92" t="s">
        <v>49</v>
      </c>
      <c r="C16" s="91"/>
      <c r="D16" s="91"/>
      <c r="E16" s="91"/>
    </row>
    <row r="17" ht="20" customHeight="1" spans="1:5">
      <c r="A17" s="90">
        <v>15</v>
      </c>
      <c r="B17" s="92" t="s">
        <v>50</v>
      </c>
      <c r="C17" s="91"/>
      <c r="D17" s="91"/>
      <c r="E17" s="91"/>
    </row>
    <row r="18" ht="20" customHeight="1" spans="1:5">
      <c r="A18" s="90">
        <v>16</v>
      </c>
      <c r="B18" s="92" t="s">
        <v>51</v>
      </c>
      <c r="C18" s="91"/>
      <c r="D18" s="91"/>
      <c r="E18" s="91"/>
    </row>
    <row r="19" ht="20" customHeight="1" spans="1:5">
      <c r="A19" s="90">
        <v>17</v>
      </c>
      <c r="B19" s="92" t="s">
        <v>52</v>
      </c>
      <c r="C19" s="91"/>
      <c r="D19" s="91"/>
      <c r="E19" s="91"/>
    </row>
    <row r="20" ht="20" customHeight="1" spans="1:5">
      <c r="A20" s="90">
        <v>18</v>
      </c>
      <c r="B20" s="92" t="s">
        <v>53</v>
      </c>
      <c r="C20" s="91"/>
      <c r="D20" s="91"/>
      <c r="E20" s="91"/>
    </row>
    <row r="21" ht="20" customHeight="1" spans="1:5">
      <c r="A21" s="90">
        <v>19</v>
      </c>
      <c r="B21" s="92" t="s">
        <v>54</v>
      </c>
      <c r="C21" s="91"/>
      <c r="D21" s="91"/>
      <c r="E21" s="91"/>
    </row>
    <row r="22" ht="20" customHeight="1" spans="1:5">
      <c r="A22" s="90">
        <v>20</v>
      </c>
      <c r="B22" s="92" t="s">
        <v>55</v>
      </c>
      <c r="C22" s="91"/>
      <c r="D22" s="91"/>
      <c r="E22" s="91"/>
    </row>
    <row r="23" ht="20" customHeight="1" spans="1:5">
      <c r="A23" s="90">
        <v>21</v>
      </c>
      <c r="B23" s="92" t="s">
        <v>56</v>
      </c>
      <c r="C23" s="91"/>
      <c r="D23" s="91"/>
      <c r="E23" s="91"/>
    </row>
    <row r="24" ht="20" customHeight="1" spans="1:5">
      <c r="A24" s="90">
        <v>22</v>
      </c>
      <c r="B24" s="92" t="s">
        <v>57</v>
      </c>
      <c r="C24" s="91"/>
      <c r="D24" s="91"/>
      <c r="E24" s="91"/>
    </row>
    <row r="25" ht="20" customHeight="1" spans="1:5">
      <c r="A25" s="90">
        <v>23</v>
      </c>
      <c r="B25" s="92" t="s">
        <v>58</v>
      </c>
      <c r="C25" s="91"/>
      <c r="D25" s="91"/>
      <c r="E25" s="91"/>
    </row>
    <row r="26" ht="20" customHeight="1" spans="1:5">
      <c r="A26" s="90">
        <v>24</v>
      </c>
      <c r="B26" s="92" t="s">
        <v>59</v>
      </c>
      <c r="C26" s="91"/>
      <c r="D26" s="91"/>
      <c r="E26" s="91"/>
    </row>
    <row r="27" ht="20" customHeight="1" spans="1:5">
      <c r="A27" s="90">
        <v>25</v>
      </c>
      <c r="B27" s="92" t="s">
        <v>60</v>
      </c>
      <c r="C27" s="91"/>
      <c r="D27" s="91"/>
      <c r="E27" s="91"/>
    </row>
    <row r="28" ht="20" customHeight="1" spans="1:5">
      <c r="A28" s="90">
        <v>26</v>
      </c>
      <c r="B28" s="92" t="s">
        <v>61</v>
      </c>
      <c r="C28" s="91"/>
      <c r="D28" s="91"/>
      <c r="E28" s="91"/>
    </row>
    <row r="30" spans="2:2">
      <c r="B30" s="86" t="s">
        <v>62</v>
      </c>
    </row>
  </sheetData>
  <sheetProtection password="CC25" sheet="1" objects="1"/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selection activeCell="A2" sqref="A2:I2"/>
    </sheetView>
  </sheetViews>
  <sheetFormatPr defaultColWidth="9" defaultRowHeight="13.5"/>
  <cols>
    <col min="8" max="8" width="9.38333333333333" customWidth="1"/>
    <col min="9" max="9" width="14.3833333333333" customWidth="1"/>
  </cols>
  <sheetData>
    <row r="1" ht="42" customHeight="1" spans="1:9">
      <c r="A1" s="67" t="s">
        <v>63</v>
      </c>
      <c r="B1" s="67"/>
      <c r="C1" s="67"/>
      <c r="D1" s="67"/>
      <c r="E1" s="67"/>
      <c r="F1" s="67"/>
      <c r="G1" s="67"/>
      <c r="H1" s="67"/>
      <c r="I1" s="67"/>
    </row>
    <row r="2" ht="42" customHeight="1" spans="1:9">
      <c r="A2" s="68" t="s">
        <v>64</v>
      </c>
      <c r="B2" s="69"/>
      <c r="C2" s="69"/>
      <c r="D2" s="69"/>
      <c r="E2" s="69"/>
      <c r="F2" s="69"/>
      <c r="G2" s="69"/>
      <c r="H2" s="69"/>
      <c r="I2" s="80"/>
    </row>
    <row r="3" spans="1:9">
      <c r="A3" s="70"/>
      <c r="B3" s="71"/>
      <c r="C3" s="71"/>
      <c r="D3" s="71"/>
      <c r="E3" s="71"/>
      <c r="F3" s="71"/>
      <c r="G3" s="71"/>
      <c r="H3" s="71"/>
      <c r="I3" s="81"/>
    </row>
    <row r="4" spans="1:9">
      <c r="A4" s="72"/>
      <c r="B4" s="73"/>
      <c r="C4" s="73"/>
      <c r="D4" s="73"/>
      <c r="E4" s="73"/>
      <c r="F4" s="73"/>
      <c r="G4" s="73"/>
      <c r="H4" s="73"/>
      <c r="I4" s="82"/>
    </row>
    <row r="5" spans="1:9">
      <c r="A5" s="72"/>
      <c r="B5" s="73"/>
      <c r="C5" s="73"/>
      <c r="D5" s="73"/>
      <c r="E5" s="73"/>
      <c r="F5" s="73"/>
      <c r="G5" s="73"/>
      <c r="H5" s="73"/>
      <c r="I5" s="82"/>
    </row>
    <row r="6" spans="1:9">
      <c r="A6" s="72"/>
      <c r="B6" s="73"/>
      <c r="C6" s="73"/>
      <c r="D6" s="73"/>
      <c r="E6" s="73"/>
      <c r="F6" s="73"/>
      <c r="G6" s="73"/>
      <c r="H6" s="73"/>
      <c r="I6" s="82"/>
    </row>
    <row r="7" spans="1:9">
      <c r="A7" s="72"/>
      <c r="B7" s="73"/>
      <c r="C7" s="73"/>
      <c r="D7" s="73"/>
      <c r="E7" s="73"/>
      <c r="F7" s="73"/>
      <c r="G7" s="73"/>
      <c r="H7" s="73"/>
      <c r="I7" s="82"/>
    </row>
    <row r="8" spans="1:9">
      <c r="A8" s="72"/>
      <c r="B8" s="73"/>
      <c r="C8" s="73"/>
      <c r="D8" s="73"/>
      <c r="E8" s="73"/>
      <c r="F8" s="73"/>
      <c r="G8" s="73"/>
      <c r="H8" s="73"/>
      <c r="I8" s="82"/>
    </row>
    <row r="9" spans="1:9">
      <c r="A9" s="72"/>
      <c r="B9" s="73"/>
      <c r="C9" s="73"/>
      <c r="D9" s="73"/>
      <c r="E9" s="73"/>
      <c r="F9" s="73"/>
      <c r="G9" s="73"/>
      <c r="H9" s="73"/>
      <c r="I9" s="82"/>
    </row>
    <row r="10" spans="1:9">
      <c r="A10" s="72"/>
      <c r="B10" s="73"/>
      <c r="C10" s="73"/>
      <c r="D10" s="73"/>
      <c r="E10" s="73"/>
      <c r="F10" s="73"/>
      <c r="G10" s="73"/>
      <c r="H10" s="73"/>
      <c r="I10" s="82"/>
    </row>
    <row r="11" spans="1:9">
      <c r="A11" s="72"/>
      <c r="B11" s="73"/>
      <c r="C11" s="73"/>
      <c r="D11" s="73"/>
      <c r="E11" s="73"/>
      <c r="F11" s="73"/>
      <c r="G11" s="73"/>
      <c r="H11" s="73"/>
      <c r="I11" s="82"/>
    </row>
    <row r="12" spans="1:9">
      <c r="A12" s="72"/>
      <c r="B12" s="73"/>
      <c r="C12" s="73"/>
      <c r="D12" s="73"/>
      <c r="E12" s="73"/>
      <c r="F12" s="73"/>
      <c r="G12" s="73"/>
      <c r="H12" s="73"/>
      <c r="I12" s="82"/>
    </row>
    <row r="13" spans="1:9">
      <c r="A13" s="72"/>
      <c r="B13" s="73"/>
      <c r="C13" s="73"/>
      <c r="D13" s="73"/>
      <c r="E13" s="73"/>
      <c r="F13" s="73"/>
      <c r="G13" s="73"/>
      <c r="H13" s="73"/>
      <c r="I13" s="82"/>
    </row>
    <row r="14" spans="1:9">
      <c r="A14" s="72"/>
      <c r="B14" s="73"/>
      <c r="C14" s="73"/>
      <c r="D14" s="73"/>
      <c r="E14" s="73"/>
      <c r="F14" s="73"/>
      <c r="G14" s="73"/>
      <c r="H14" s="73"/>
      <c r="I14" s="82"/>
    </row>
    <row r="15" spans="1:9">
      <c r="A15" s="72"/>
      <c r="B15" s="73"/>
      <c r="C15" s="73"/>
      <c r="D15" s="73"/>
      <c r="E15" s="73"/>
      <c r="F15" s="73"/>
      <c r="G15" s="73"/>
      <c r="H15" s="73"/>
      <c r="I15" s="82"/>
    </row>
    <row r="16" spans="1:9">
      <c r="A16" s="72"/>
      <c r="B16" s="73"/>
      <c r="C16" s="73"/>
      <c r="D16" s="73"/>
      <c r="E16" s="73"/>
      <c r="F16" s="73"/>
      <c r="G16" s="73"/>
      <c r="H16" s="73"/>
      <c r="I16" s="82"/>
    </row>
    <row r="17" spans="1:9">
      <c r="A17" s="72"/>
      <c r="B17" s="73"/>
      <c r="C17" s="73"/>
      <c r="D17" s="73"/>
      <c r="E17" s="73"/>
      <c r="F17" s="73"/>
      <c r="G17" s="73"/>
      <c r="H17" s="73"/>
      <c r="I17" s="82"/>
    </row>
    <row r="18" spans="1:9">
      <c r="A18" s="72"/>
      <c r="B18" s="73"/>
      <c r="C18" s="73"/>
      <c r="D18" s="73"/>
      <c r="E18" s="73"/>
      <c r="F18" s="73"/>
      <c r="G18" s="73"/>
      <c r="H18" s="73"/>
      <c r="I18" s="82"/>
    </row>
    <row r="19" spans="1:9">
      <c r="A19" s="72"/>
      <c r="B19" s="73"/>
      <c r="C19" s="73"/>
      <c r="D19" s="73"/>
      <c r="E19" s="73"/>
      <c r="F19" s="73"/>
      <c r="G19" s="73"/>
      <c r="H19" s="73"/>
      <c r="I19" s="82"/>
    </row>
    <row r="20" spans="1:9">
      <c r="A20" s="72"/>
      <c r="B20" s="73"/>
      <c r="C20" s="73"/>
      <c r="D20" s="73"/>
      <c r="E20" s="73"/>
      <c r="F20" s="73"/>
      <c r="G20" s="73"/>
      <c r="H20" s="73"/>
      <c r="I20" s="82"/>
    </row>
    <row r="21" spans="1:9">
      <c r="A21" s="72"/>
      <c r="B21" s="73"/>
      <c r="C21" s="73"/>
      <c r="D21" s="73"/>
      <c r="E21" s="73"/>
      <c r="F21" s="73"/>
      <c r="G21" s="73"/>
      <c r="H21" s="73"/>
      <c r="I21" s="82"/>
    </row>
    <row r="22" spans="1:9">
      <c r="A22" s="72"/>
      <c r="B22" s="73"/>
      <c r="C22" s="73"/>
      <c r="D22" s="73"/>
      <c r="E22" s="73"/>
      <c r="F22" s="73"/>
      <c r="G22" s="73"/>
      <c r="H22" s="73"/>
      <c r="I22" s="82"/>
    </row>
    <row r="23" spans="1:9">
      <c r="A23" s="72"/>
      <c r="B23" s="73"/>
      <c r="C23" s="73"/>
      <c r="D23" s="73"/>
      <c r="E23" s="73"/>
      <c r="F23" s="73"/>
      <c r="G23" s="73"/>
      <c r="H23" s="73"/>
      <c r="I23" s="82"/>
    </row>
    <row r="24" spans="1:9">
      <c r="A24" s="72"/>
      <c r="B24" s="73"/>
      <c r="C24" s="73"/>
      <c r="D24" s="73"/>
      <c r="E24" s="73"/>
      <c r="F24" s="73"/>
      <c r="G24" s="73"/>
      <c r="H24" s="73"/>
      <c r="I24" s="82"/>
    </row>
    <row r="25" spans="1:9">
      <c r="A25" s="72"/>
      <c r="B25" s="73"/>
      <c r="C25" s="73"/>
      <c r="D25" s="73"/>
      <c r="E25" s="73"/>
      <c r="F25" s="73"/>
      <c r="G25" s="73"/>
      <c r="H25" s="73"/>
      <c r="I25" s="82"/>
    </row>
    <row r="26" spans="1:9">
      <c r="A26" s="72"/>
      <c r="B26" s="73"/>
      <c r="C26" s="73"/>
      <c r="D26" s="73"/>
      <c r="E26" s="73"/>
      <c r="F26" s="73"/>
      <c r="G26" s="73"/>
      <c r="H26" s="73"/>
      <c r="I26" s="82"/>
    </row>
    <row r="27" spans="1:9">
      <c r="A27" s="72"/>
      <c r="B27" s="73"/>
      <c r="C27" s="73"/>
      <c r="D27" s="73"/>
      <c r="E27" s="73"/>
      <c r="F27" s="73"/>
      <c r="G27" s="73"/>
      <c r="H27" s="73"/>
      <c r="I27" s="82"/>
    </row>
    <row r="28" spans="1:9">
      <c r="A28" s="72"/>
      <c r="B28" s="73"/>
      <c r="C28" s="73"/>
      <c r="D28" s="73"/>
      <c r="E28" s="73"/>
      <c r="F28" s="73"/>
      <c r="G28" s="73"/>
      <c r="H28" s="73"/>
      <c r="I28" s="82"/>
    </row>
    <row r="29" spans="1:9">
      <c r="A29" s="72"/>
      <c r="B29" s="73"/>
      <c r="C29" s="73"/>
      <c r="D29" s="73"/>
      <c r="E29" s="73"/>
      <c r="F29" s="73"/>
      <c r="G29" s="73"/>
      <c r="H29" s="73"/>
      <c r="I29" s="82"/>
    </row>
    <row r="30" spans="1:9">
      <c r="A30" s="72"/>
      <c r="B30" s="73"/>
      <c r="C30" s="73"/>
      <c r="D30" s="73"/>
      <c r="E30" s="73"/>
      <c r="F30" s="73"/>
      <c r="G30" s="73"/>
      <c r="H30" s="73"/>
      <c r="I30" s="82"/>
    </row>
    <row r="31" spans="1:9">
      <c r="A31" s="72"/>
      <c r="B31" s="73"/>
      <c r="C31" s="73"/>
      <c r="D31" s="73"/>
      <c r="E31" s="73"/>
      <c r="F31" s="73"/>
      <c r="G31" s="73"/>
      <c r="H31" s="73"/>
      <c r="I31" s="82"/>
    </row>
    <row r="32" spans="1:9">
      <c r="A32" s="72"/>
      <c r="B32" s="73"/>
      <c r="C32" s="73"/>
      <c r="D32" s="73"/>
      <c r="E32" s="73"/>
      <c r="F32" s="73"/>
      <c r="G32" s="73"/>
      <c r="H32" s="73"/>
      <c r="I32" s="82"/>
    </row>
    <row r="33" spans="1:9">
      <c r="A33" s="72"/>
      <c r="B33" s="73"/>
      <c r="C33" s="73"/>
      <c r="D33" s="73"/>
      <c r="E33" s="73"/>
      <c r="F33" s="73"/>
      <c r="G33" s="73"/>
      <c r="H33" s="73"/>
      <c r="I33" s="82"/>
    </row>
    <row r="34" spans="1:9">
      <c r="A34" s="72"/>
      <c r="B34" s="73"/>
      <c r="C34" s="73"/>
      <c r="D34" s="73"/>
      <c r="E34" s="73"/>
      <c r="F34" s="73"/>
      <c r="G34" s="73"/>
      <c r="H34" s="73"/>
      <c r="I34" s="82"/>
    </row>
    <row r="35" spans="1:9">
      <c r="A35" s="72"/>
      <c r="B35" s="73"/>
      <c r="C35" s="73"/>
      <c r="D35" s="73"/>
      <c r="E35" s="73"/>
      <c r="F35" s="73"/>
      <c r="G35" s="73"/>
      <c r="H35" s="73"/>
      <c r="I35" s="82"/>
    </row>
    <row r="36" spans="1:9">
      <c r="A36" s="72"/>
      <c r="B36" s="73"/>
      <c r="C36" s="73"/>
      <c r="D36" s="73"/>
      <c r="E36" s="73"/>
      <c r="F36" s="73"/>
      <c r="G36" s="73"/>
      <c r="H36" s="73"/>
      <c r="I36" s="82"/>
    </row>
    <row r="37" spans="1:9">
      <c r="A37" s="72"/>
      <c r="B37" s="73"/>
      <c r="C37" s="73"/>
      <c r="D37" s="73"/>
      <c r="E37" s="73"/>
      <c r="F37" s="73"/>
      <c r="G37" s="73"/>
      <c r="H37" s="73"/>
      <c r="I37" s="82"/>
    </row>
    <row r="38" spans="1:9">
      <c r="A38" s="72"/>
      <c r="B38" s="73"/>
      <c r="C38" s="73"/>
      <c r="D38" s="73"/>
      <c r="E38" s="73"/>
      <c r="F38" s="73"/>
      <c r="G38" s="73"/>
      <c r="H38" s="73"/>
      <c r="I38" s="82"/>
    </row>
    <row r="39" spans="1:9">
      <c r="A39" s="72"/>
      <c r="B39" s="73"/>
      <c r="C39" s="73"/>
      <c r="D39" s="73"/>
      <c r="E39" s="73"/>
      <c r="F39" s="73"/>
      <c r="G39" s="73"/>
      <c r="H39" s="73"/>
      <c r="I39" s="82"/>
    </row>
    <row r="40" spans="1:9">
      <c r="A40" s="72"/>
      <c r="B40" s="73"/>
      <c r="C40" s="73"/>
      <c r="D40" s="73"/>
      <c r="E40" s="73"/>
      <c r="F40" s="73"/>
      <c r="G40" s="73"/>
      <c r="H40" s="73"/>
      <c r="I40" s="82"/>
    </row>
    <row r="41" spans="1:9">
      <c r="A41" s="72"/>
      <c r="B41" s="73"/>
      <c r="C41" s="73"/>
      <c r="D41" s="73"/>
      <c r="E41" s="73"/>
      <c r="F41" s="73"/>
      <c r="G41" s="73"/>
      <c r="H41" s="73"/>
      <c r="I41" s="82"/>
    </row>
    <row r="42" spans="1:9">
      <c r="A42" s="72"/>
      <c r="B42" s="73"/>
      <c r="C42" s="73"/>
      <c r="D42" s="73"/>
      <c r="E42" s="73"/>
      <c r="F42" s="73"/>
      <c r="G42" s="73"/>
      <c r="H42" s="73"/>
      <c r="I42" s="82"/>
    </row>
    <row r="43" spans="1:9">
      <c r="A43" s="72"/>
      <c r="B43" s="73"/>
      <c r="C43" s="73"/>
      <c r="D43" s="73"/>
      <c r="E43" s="73"/>
      <c r="F43" s="73"/>
      <c r="G43" s="73"/>
      <c r="H43" s="73"/>
      <c r="I43" s="82"/>
    </row>
    <row r="44" spans="1:9">
      <c r="A44" s="72"/>
      <c r="B44" s="73"/>
      <c r="C44" s="73"/>
      <c r="D44" s="73"/>
      <c r="E44" s="73"/>
      <c r="F44" s="73"/>
      <c r="G44" s="73"/>
      <c r="H44" s="73"/>
      <c r="I44" s="82"/>
    </row>
    <row r="45" spans="1:9">
      <c r="A45" s="72"/>
      <c r="B45" s="73"/>
      <c r="C45" s="73"/>
      <c r="D45" s="73"/>
      <c r="E45" s="73"/>
      <c r="F45" s="73"/>
      <c r="G45" s="73"/>
      <c r="H45" s="73"/>
      <c r="I45" s="82"/>
    </row>
    <row r="46" ht="9" customHeight="1" spans="1:9">
      <c r="A46" s="72"/>
      <c r="B46" s="73"/>
      <c r="C46" s="73"/>
      <c r="D46" s="73"/>
      <c r="E46" s="73"/>
      <c r="F46" s="73"/>
      <c r="G46" s="73"/>
      <c r="H46" s="73"/>
      <c r="I46" s="82"/>
    </row>
    <row r="47" spans="1:9">
      <c r="A47" s="72"/>
      <c r="B47" s="73"/>
      <c r="C47" s="73"/>
      <c r="D47" s="73"/>
      <c r="E47" s="73"/>
      <c r="F47" s="73"/>
      <c r="G47" s="73"/>
      <c r="H47" s="73"/>
      <c r="I47" s="82"/>
    </row>
    <row r="48" ht="1" customHeight="1" spans="1:9">
      <c r="A48" s="72"/>
      <c r="B48" s="73"/>
      <c r="C48" s="73"/>
      <c r="D48" s="73"/>
      <c r="E48" s="73"/>
      <c r="F48" s="73"/>
      <c r="G48" s="73"/>
      <c r="H48" s="73"/>
      <c r="I48" s="82"/>
    </row>
    <row r="49" ht="14.25" spans="1:9">
      <c r="A49" s="74"/>
      <c r="B49" s="75"/>
      <c r="C49" s="75"/>
      <c r="D49" s="75"/>
      <c r="E49" s="75"/>
      <c r="F49" s="75"/>
      <c r="G49" s="75" t="s">
        <v>65</v>
      </c>
      <c r="H49" s="75" t="s">
        <v>66</v>
      </c>
      <c r="I49" s="83" t="s">
        <v>67</v>
      </c>
    </row>
    <row r="50" spans="1:9">
      <c r="A50" s="76" t="s">
        <v>68</v>
      </c>
      <c r="B50" s="77"/>
      <c r="C50" s="77"/>
      <c r="D50" s="77"/>
      <c r="E50" s="77"/>
      <c r="F50" s="77"/>
      <c r="G50" s="77"/>
      <c r="H50" s="77"/>
      <c r="I50" s="84"/>
    </row>
    <row r="51" ht="14.25" spans="1:9">
      <c r="A51" s="78"/>
      <c r="B51" s="79"/>
      <c r="C51" s="79"/>
      <c r="D51" s="79"/>
      <c r="E51" s="79"/>
      <c r="F51" s="79"/>
      <c r="G51" s="79"/>
      <c r="H51" s="79"/>
      <c r="I51" s="85"/>
    </row>
  </sheetData>
  <mergeCells count="4">
    <mergeCell ref="A1:I1"/>
    <mergeCell ref="A2:I2"/>
    <mergeCell ref="A50:I51"/>
    <mergeCell ref="A3:I48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L16" sqref="L16"/>
    </sheetView>
  </sheetViews>
  <sheetFormatPr defaultColWidth="9" defaultRowHeight="13.5"/>
  <sheetData>
    <row r="1" ht="14.25"/>
    <row r="2" ht="25" customHeight="1" spans="1:10">
      <c r="A2" s="53" t="s">
        <v>69</v>
      </c>
      <c r="B2" s="54"/>
      <c r="C2" s="54"/>
      <c r="D2" s="54"/>
      <c r="E2" s="54"/>
      <c r="F2" s="54"/>
      <c r="G2" s="54"/>
      <c r="H2" s="54"/>
      <c r="I2" s="61"/>
      <c r="J2" s="62"/>
    </row>
    <row r="3" ht="25" customHeight="1" spans="1:10">
      <c r="A3" s="55"/>
      <c r="B3" s="56"/>
      <c r="C3" s="56"/>
      <c r="D3" s="56"/>
      <c r="E3" s="56"/>
      <c r="F3" s="56"/>
      <c r="G3" s="56"/>
      <c r="H3" s="56"/>
      <c r="I3" s="63"/>
      <c r="J3" s="62"/>
    </row>
    <row r="4" ht="25" customHeight="1" spans="1:10">
      <c r="A4" s="55"/>
      <c r="B4" s="56"/>
      <c r="C4" s="56"/>
      <c r="D4" s="56"/>
      <c r="E4" s="56"/>
      <c r="F4" s="56"/>
      <c r="G4" s="56"/>
      <c r="H4" s="56"/>
      <c r="I4" s="63"/>
      <c r="J4" s="62"/>
    </row>
    <row r="5" ht="25" customHeight="1" spans="1:10">
      <c r="A5" s="55"/>
      <c r="B5" s="56"/>
      <c r="C5" s="56"/>
      <c r="D5" s="56"/>
      <c r="E5" s="56"/>
      <c r="F5" s="56"/>
      <c r="G5" s="56"/>
      <c r="H5" s="56"/>
      <c r="I5" s="63"/>
      <c r="J5" s="62"/>
    </row>
    <row r="6" ht="25" customHeight="1" spans="1:10">
      <c r="A6" s="55"/>
      <c r="B6" s="56"/>
      <c r="C6" s="56"/>
      <c r="D6" s="56"/>
      <c r="E6" s="56"/>
      <c r="F6" s="56"/>
      <c r="G6" s="56"/>
      <c r="H6" s="56"/>
      <c r="I6" s="63"/>
      <c r="J6" s="62"/>
    </row>
    <row r="7" ht="25" customHeight="1" spans="1:10">
      <c r="A7" s="55"/>
      <c r="B7" s="56"/>
      <c r="C7" s="56"/>
      <c r="D7" s="56"/>
      <c r="E7" s="56"/>
      <c r="F7" s="56"/>
      <c r="G7" s="56"/>
      <c r="H7" s="56"/>
      <c r="I7" s="63"/>
      <c r="J7" s="62"/>
    </row>
    <row r="8" ht="25" customHeight="1" spans="1:10">
      <c r="A8" s="55"/>
      <c r="B8" s="56"/>
      <c r="C8" s="56"/>
      <c r="D8" s="56"/>
      <c r="E8" s="56"/>
      <c r="F8" s="56"/>
      <c r="G8" s="56"/>
      <c r="H8" s="56"/>
      <c r="I8" s="63"/>
      <c r="J8" s="62"/>
    </row>
    <row r="9" ht="25" customHeight="1" spans="1:10">
      <c r="A9" s="55"/>
      <c r="B9" s="56"/>
      <c r="C9" s="56"/>
      <c r="D9" s="56"/>
      <c r="E9" s="56"/>
      <c r="F9" s="56"/>
      <c r="G9" s="56"/>
      <c r="H9" s="56"/>
      <c r="I9" s="63"/>
      <c r="J9" s="62"/>
    </row>
    <row r="10" ht="25" customHeight="1" spans="1:10">
      <c r="A10" s="57" t="s">
        <v>70</v>
      </c>
      <c r="B10" s="58"/>
      <c r="C10" s="58"/>
      <c r="D10" s="58"/>
      <c r="E10" s="58"/>
      <c r="F10" s="58"/>
      <c r="G10" s="58"/>
      <c r="H10" s="58"/>
      <c r="I10" s="64"/>
      <c r="J10" s="65"/>
    </row>
    <row r="11" ht="25" customHeight="1" spans="1:10">
      <c r="A11" s="59" t="s">
        <v>71</v>
      </c>
      <c r="B11" s="60"/>
      <c r="C11" s="60"/>
      <c r="D11" s="60"/>
      <c r="E11" s="60"/>
      <c r="F11" s="60"/>
      <c r="G11" s="60"/>
      <c r="H11" s="60"/>
      <c r="I11" s="66"/>
      <c r="J11" s="65"/>
    </row>
    <row r="12" ht="25" customHeight="1" spans="1:10">
      <c r="A12" s="55" t="s">
        <v>72</v>
      </c>
      <c r="B12" s="56"/>
      <c r="C12" s="56"/>
      <c r="D12" s="56"/>
      <c r="E12" s="56"/>
      <c r="F12" s="56"/>
      <c r="G12" s="56"/>
      <c r="H12" s="56"/>
      <c r="I12" s="63"/>
      <c r="J12" s="62"/>
    </row>
    <row r="13" ht="25" customHeight="1" spans="1:10">
      <c r="A13" s="55"/>
      <c r="B13" s="56"/>
      <c r="C13" s="56"/>
      <c r="D13" s="56"/>
      <c r="E13" s="56"/>
      <c r="F13" s="56"/>
      <c r="G13" s="56"/>
      <c r="H13" s="56"/>
      <c r="I13" s="63"/>
      <c r="J13" s="62"/>
    </row>
    <row r="14" ht="25" customHeight="1" spans="1:10">
      <c r="A14" s="55"/>
      <c r="B14" s="56"/>
      <c r="C14" s="56"/>
      <c r="D14" s="56"/>
      <c r="E14" s="56"/>
      <c r="F14" s="56"/>
      <c r="G14" s="56"/>
      <c r="H14" s="56"/>
      <c r="I14" s="63"/>
      <c r="J14" s="62"/>
    </row>
    <row r="15" ht="25" customHeight="1" spans="1:10">
      <c r="A15" s="55"/>
      <c r="B15" s="56"/>
      <c r="C15" s="56"/>
      <c r="D15" s="56"/>
      <c r="E15" s="56"/>
      <c r="F15" s="56"/>
      <c r="G15" s="56"/>
      <c r="H15" s="56"/>
      <c r="I15" s="63"/>
      <c r="J15" s="62"/>
    </row>
    <row r="16" ht="25" customHeight="1" spans="1:10">
      <c r="A16" s="55"/>
      <c r="B16" s="56"/>
      <c r="C16" s="56"/>
      <c r="D16" s="56"/>
      <c r="E16" s="56"/>
      <c r="F16" s="56"/>
      <c r="G16" s="56"/>
      <c r="H16" s="56"/>
      <c r="I16" s="63"/>
      <c r="J16" s="62"/>
    </row>
    <row r="17" ht="25" customHeight="1" spans="1:10">
      <c r="A17" s="55"/>
      <c r="B17" s="56"/>
      <c r="C17" s="56"/>
      <c r="D17" s="56"/>
      <c r="E17" s="56"/>
      <c r="F17" s="56"/>
      <c r="G17" s="56"/>
      <c r="H17" s="56"/>
      <c r="I17" s="63"/>
      <c r="J17" s="62"/>
    </row>
    <row r="18" ht="25" customHeight="1" spans="1:10">
      <c r="A18" s="55"/>
      <c r="B18" s="56"/>
      <c r="C18" s="56"/>
      <c r="D18" s="56"/>
      <c r="E18" s="56"/>
      <c r="F18" s="56"/>
      <c r="G18" s="56"/>
      <c r="H18" s="56"/>
      <c r="I18" s="63"/>
      <c r="J18" s="62"/>
    </row>
    <row r="19" ht="25" customHeight="1" spans="1:10">
      <c r="A19" s="55"/>
      <c r="B19" s="56"/>
      <c r="C19" s="56"/>
      <c r="D19" s="56"/>
      <c r="E19" s="56"/>
      <c r="F19" s="56"/>
      <c r="G19" s="56"/>
      <c r="H19" s="56"/>
      <c r="I19" s="63"/>
      <c r="J19" s="62"/>
    </row>
    <row r="20" ht="25" customHeight="1" spans="1:10">
      <c r="A20" s="57" t="s">
        <v>70</v>
      </c>
      <c r="B20" s="58"/>
      <c r="C20" s="58"/>
      <c r="D20" s="58"/>
      <c r="E20" s="58"/>
      <c r="F20" s="58"/>
      <c r="G20" s="58"/>
      <c r="H20" s="58"/>
      <c r="I20" s="64"/>
      <c r="J20" s="65"/>
    </row>
    <row r="21" ht="25" customHeight="1" spans="1:10">
      <c r="A21" s="59" t="s">
        <v>71</v>
      </c>
      <c r="B21" s="60"/>
      <c r="C21" s="60"/>
      <c r="D21" s="60"/>
      <c r="E21" s="60"/>
      <c r="F21" s="60"/>
      <c r="G21" s="60"/>
      <c r="H21" s="60"/>
      <c r="I21" s="66"/>
      <c r="J21" s="65"/>
    </row>
  </sheetData>
  <mergeCells count="6">
    <mergeCell ref="A10:I10"/>
    <mergeCell ref="A11:I11"/>
    <mergeCell ref="A20:I20"/>
    <mergeCell ref="A21:I21"/>
    <mergeCell ref="A2:I9"/>
    <mergeCell ref="A12:I1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J19" sqref="J19"/>
    </sheetView>
  </sheetViews>
  <sheetFormatPr defaultColWidth="9" defaultRowHeight="13.5"/>
  <cols>
    <col min="1" max="1" width="9" style="1"/>
    <col min="2" max="2" width="16.8833333333333" style="1" customWidth="1"/>
    <col min="3" max="3" width="13.1333333333333" style="1" customWidth="1"/>
    <col min="4" max="4" width="26.25" style="1" customWidth="1"/>
    <col min="5" max="9" width="9" style="1"/>
    <col min="10" max="10" width="18.5" style="1" customWidth="1"/>
    <col min="11" max="16384" width="9" style="1"/>
  </cols>
  <sheetData>
    <row r="1" ht="21" spans="1:13">
      <c r="A1" s="2" t="s">
        <v>73</v>
      </c>
      <c r="B1" s="2"/>
      <c r="C1" s="2"/>
      <c r="D1" s="2"/>
      <c r="E1" s="2"/>
      <c r="F1" s="2"/>
      <c r="G1" s="2"/>
      <c r="J1" s="2" t="s">
        <v>74</v>
      </c>
      <c r="K1" s="2"/>
      <c r="L1" s="2"/>
      <c r="M1" s="2"/>
    </row>
    <row r="2" ht="14.25" spans="2:13">
      <c r="B2" s="3" t="s">
        <v>75</v>
      </c>
      <c r="C2" s="4" t="s">
        <v>76</v>
      </c>
      <c r="D2" s="5"/>
      <c r="E2" s="6">
        <v>2016</v>
      </c>
      <c r="F2" s="7">
        <v>2017</v>
      </c>
      <c r="G2" s="8">
        <v>2018</v>
      </c>
      <c r="J2" s="3" t="s">
        <v>77</v>
      </c>
      <c r="K2" s="3">
        <v>2016</v>
      </c>
      <c r="L2" s="3">
        <v>2017</v>
      </c>
      <c r="M2" s="3">
        <v>2018</v>
      </c>
    </row>
    <row r="3" spans="2:13">
      <c r="B3" s="9" t="s">
        <v>78</v>
      </c>
      <c r="C3" s="10" t="s">
        <v>79</v>
      </c>
      <c r="D3" s="11" t="s">
        <v>80</v>
      </c>
      <c r="E3" s="12"/>
      <c r="F3" s="13" t="e">
        <f>附表二!D19/L3</f>
        <v>#DIV/0!</v>
      </c>
      <c r="G3" s="14" t="e">
        <f>附表二!E19/M3</f>
        <v>#DIV/0!</v>
      </c>
      <c r="J3" s="41" t="s">
        <v>81</v>
      </c>
      <c r="K3" s="42"/>
      <c r="L3" s="43">
        <f>(附表二!C27+附表二!D27)/2</f>
        <v>0</v>
      </c>
      <c r="M3" s="44">
        <f>(附表二!D27+附表二!E27)/2</f>
        <v>0</v>
      </c>
    </row>
    <row r="4" spans="2:13">
      <c r="B4" s="15"/>
      <c r="C4" s="16"/>
      <c r="D4" s="17" t="s">
        <v>82</v>
      </c>
      <c r="E4" s="18"/>
      <c r="F4" s="19" t="e">
        <f>(附表二!D18+附表二!D17)/L4</f>
        <v>#DIV/0!</v>
      </c>
      <c r="G4" s="20" t="e">
        <f>(附表二!E18+附表二!E17)/M4</f>
        <v>#DIV/0!</v>
      </c>
      <c r="J4" s="45" t="s">
        <v>83</v>
      </c>
      <c r="K4" s="46"/>
      <c r="L4" s="47">
        <f>(附表二!C21+附表二!D21)/2</f>
        <v>0</v>
      </c>
      <c r="M4" s="48">
        <f>(附表二!D21+附表二!E21)/2</f>
        <v>0</v>
      </c>
    </row>
    <row r="5" spans="2:13">
      <c r="B5" s="15"/>
      <c r="C5" s="16" t="s">
        <v>84</v>
      </c>
      <c r="D5" s="17" t="s">
        <v>85</v>
      </c>
      <c r="E5" s="21" t="e">
        <f>附表二!C15/附表二!C13</f>
        <v>#DIV/0!</v>
      </c>
      <c r="F5" s="19" t="e">
        <f>附表二!D15/附表二!D13</f>
        <v>#DIV/0!</v>
      </c>
      <c r="G5" s="20" t="e">
        <f>附表二!E15/附表二!E13</f>
        <v>#DIV/0!</v>
      </c>
      <c r="J5" s="45" t="s">
        <v>86</v>
      </c>
      <c r="K5" s="47">
        <f>附表二!C16+附表二!C14</f>
        <v>0</v>
      </c>
      <c r="L5" s="47">
        <f>附表二!D16+附表二!D14</f>
        <v>0</v>
      </c>
      <c r="M5" s="48">
        <f>附表二!E16+附表二!E14</f>
        <v>0</v>
      </c>
    </row>
    <row r="6" spans="2:13">
      <c r="B6" s="15"/>
      <c r="C6" s="16"/>
      <c r="D6" s="17" t="s">
        <v>87</v>
      </c>
      <c r="E6" s="21" t="e">
        <f>附表二!C18/K5</f>
        <v>#DIV/0!</v>
      </c>
      <c r="F6" s="19" t="e">
        <f>附表二!D18/L5</f>
        <v>#DIV/0!</v>
      </c>
      <c r="G6" s="20" t="e">
        <f>附表二!E18/M5</f>
        <v>#DIV/0!</v>
      </c>
      <c r="J6" s="45" t="s">
        <v>88</v>
      </c>
      <c r="K6" s="46"/>
      <c r="L6" s="47">
        <f>(附表二!C23+附表二!D23)/2</f>
        <v>0</v>
      </c>
      <c r="M6" s="48">
        <f>(附表二!D23+附表二!E23)/2</f>
        <v>0</v>
      </c>
    </row>
    <row r="7" ht="14.25" spans="2:13">
      <c r="B7" s="22"/>
      <c r="C7" s="23"/>
      <c r="D7" s="24" t="s">
        <v>89</v>
      </c>
      <c r="E7" s="25" t="e">
        <f>附表二!C20/附表二!C19</f>
        <v>#DIV/0!</v>
      </c>
      <c r="F7" s="26" t="e">
        <f>附表二!D20/附表二!D19</f>
        <v>#DIV/0!</v>
      </c>
      <c r="G7" s="27" t="e">
        <f>附表二!E20/附表二!E19</f>
        <v>#DIV/0!</v>
      </c>
      <c r="J7" s="45" t="s">
        <v>90</v>
      </c>
      <c r="K7" s="46"/>
      <c r="L7" s="47">
        <f>(附表二!C22+附表二!D22)/2</f>
        <v>0</v>
      </c>
      <c r="M7" s="48">
        <f>(附表二!D22+附表二!E22)/2</f>
        <v>0</v>
      </c>
    </row>
    <row r="8" spans="2:13">
      <c r="B8" s="9" t="s">
        <v>91</v>
      </c>
      <c r="C8" s="10" t="s">
        <v>79</v>
      </c>
      <c r="D8" s="11" t="s">
        <v>92</v>
      </c>
      <c r="E8" s="28"/>
      <c r="F8" s="13" t="e">
        <f>附表二!D13/L4</f>
        <v>#DIV/0!</v>
      </c>
      <c r="G8" s="14" t="e">
        <f>附表二!E13/M4</f>
        <v>#DIV/0!</v>
      </c>
      <c r="J8" s="45" t="s">
        <v>93</v>
      </c>
      <c r="K8" s="46"/>
      <c r="L8" s="47">
        <f>(附表二!C24+附表二!D24)/2</f>
        <v>0</v>
      </c>
      <c r="M8" s="48">
        <f>(附表二!D24+附表二!E24)/2</f>
        <v>0</v>
      </c>
    </row>
    <row r="9" ht="14.25" spans="2:13">
      <c r="B9" s="15"/>
      <c r="C9" s="16"/>
      <c r="D9" s="17" t="s">
        <v>94</v>
      </c>
      <c r="E9" s="29"/>
      <c r="F9" s="19" t="e">
        <f>附表二!D13/L6</f>
        <v>#DIV/0!</v>
      </c>
      <c r="G9" s="20" t="e">
        <f>附表二!E13/M6</f>
        <v>#DIV/0!</v>
      </c>
      <c r="J9" s="49" t="s">
        <v>95</v>
      </c>
      <c r="K9" s="50"/>
      <c r="L9" s="51">
        <f>L7-L8</f>
        <v>0</v>
      </c>
      <c r="M9" s="52">
        <f>M7-M8</f>
        <v>0</v>
      </c>
    </row>
    <row r="10" spans="2:7">
      <c r="B10" s="15"/>
      <c r="C10" s="16" t="s">
        <v>84</v>
      </c>
      <c r="D10" s="17" t="s">
        <v>96</v>
      </c>
      <c r="E10" s="29"/>
      <c r="F10" s="19" t="e">
        <f>附表二!D13/L7</f>
        <v>#DIV/0!</v>
      </c>
      <c r="G10" s="20" t="e">
        <f>附表二!E13/M7</f>
        <v>#DIV/0!</v>
      </c>
    </row>
    <row r="11" ht="14.25" spans="2:7">
      <c r="B11" s="22"/>
      <c r="C11" s="23"/>
      <c r="D11" s="24" t="s">
        <v>97</v>
      </c>
      <c r="E11" s="30"/>
      <c r="F11" s="31" t="e">
        <f>附表二!D14/L8</f>
        <v>#DIV/0!</v>
      </c>
      <c r="G11" s="32" t="e">
        <f>附表二!E14/M8</f>
        <v>#DIV/0!</v>
      </c>
    </row>
    <row r="12" spans="2:7">
      <c r="B12" s="9" t="s">
        <v>98</v>
      </c>
      <c r="C12" s="33" t="s">
        <v>79</v>
      </c>
      <c r="D12" s="11" t="s">
        <v>99</v>
      </c>
      <c r="E12" s="34" t="e">
        <f>附表二!C25/附表二!C21</f>
        <v>#DIV/0!</v>
      </c>
      <c r="F12" s="13" t="e">
        <f>附表二!D25/附表二!D21</f>
        <v>#DIV/0!</v>
      </c>
      <c r="G12" s="14" t="e">
        <f>附表二!E25/附表二!E21</f>
        <v>#DIV/0!</v>
      </c>
    </row>
    <row r="13" spans="2:7">
      <c r="B13" s="15"/>
      <c r="C13" s="35"/>
      <c r="D13" s="17" t="s">
        <v>100</v>
      </c>
      <c r="E13" s="36" t="e">
        <f>(附表二!C18+附表二!C17)/附表二!C17</f>
        <v>#DIV/0!</v>
      </c>
      <c r="F13" s="37" t="e">
        <f>(附表二!D18+附表二!D17)/附表二!D17</f>
        <v>#DIV/0!</v>
      </c>
      <c r="G13" s="38" t="e">
        <f>(附表二!E18+附表二!E17)/附表二!E17</f>
        <v>#DIV/0!</v>
      </c>
    </row>
    <row r="14" spans="2:7">
      <c r="B14" s="15"/>
      <c r="C14" s="16" t="s">
        <v>84</v>
      </c>
      <c r="D14" s="17" t="s">
        <v>101</v>
      </c>
      <c r="E14" s="21" t="e">
        <f>附表二!C20/附表二!C26</f>
        <v>#DIV/0!</v>
      </c>
      <c r="F14" s="19" t="e">
        <f>附表二!D20/附表二!D26</f>
        <v>#DIV/0!</v>
      </c>
      <c r="G14" s="20" t="e">
        <f>附表二!E20/附表二!E26</f>
        <v>#DIV/0!</v>
      </c>
    </row>
    <row r="15" ht="14.25" spans="2:7">
      <c r="B15" s="22"/>
      <c r="C15" s="23"/>
      <c r="D15" s="24" t="s">
        <v>102</v>
      </c>
      <c r="E15" s="39"/>
      <c r="F15" s="31" t="e">
        <f>L9/附表二!D26</f>
        <v>#DIV/0!</v>
      </c>
      <c r="G15" s="32" t="e">
        <f>M9/附表二!E26</f>
        <v>#DIV/0!</v>
      </c>
    </row>
    <row r="16" spans="2:7">
      <c r="B16" s="9" t="s">
        <v>103</v>
      </c>
      <c r="C16" s="10" t="s">
        <v>79</v>
      </c>
      <c r="D16" s="11" t="s">
        <v>104</v>
      </c>
      <c r="E16" s="12"/>
      <c r="F16" s="13" t="e">
        <f>(附表二!D13-附表二!C13)/附表二!C13</f>
        <v>#DIV/0!</v>
      </c>
      <c r="G16" s="14" t="e">
        <f>(附表二!E13-附表二!D13)/附表二!D13</f>
        <v>#DIV/0!</v>
      </c>
    </row>
    <row r="17" spans="2:7">
      <c r="B17" s="15"/>
      <c r="C17" s="16"/>
      <c r="D17" s="17" t="s">
        <v>105</v>
      </c>
      <c r="E17" s="18"/>
      <c r="F17" s="19" t="e">
        <f>附表二!D27/附表二!C27</f>
        <v>#DIV/0!</v>
      </c>
      <c r="G17" s="20" t="e">
        <f>附表二!E27/附表二!D27</f>
        <v>#DIV/0!</v>
      </c>
    </row>
    <row r="18" spans="2:7">
      <c r="B18" s="15"/>
      <c r="C18" s="16" t="s">
        <v>84</v>
      </c>
      <c r="D18" s="17" t="s">
        <v>106</v>
      </c>
      <c r="E18" s="18"/>
      <c r="F18" s="19" t="e">
        <f>(附表二!D21-附表二!C21)/附表二!C21</f>
        <v>#DIV/0!</v>
      </c>
      <c r="G18" s="20" t="e">
        <f>(附表二!E21-附表二!D21)/附表二!D21</f>
        <v>#DIV/0!</v>
      </c>
    </row>
    <row r="19" spans="2:7">
      <c r="B19" s="15"/>
      <c r="C19" s="16"/>
      <c r="D19" s="17" t="s">
        <v>107</v>
      </c>
      <c r="E19" s="18"/>
      <c r="F19" s="19" t="e">
        <f>(附表二!D18-附表二!C18)/附表二!C18</f>
        <v>#DIV/0!</v>
      </c>
      <c r="G19" s="20" t="e">
        <f>(附表二!E18-附表二!D18)/附表二!D18</f>
        <v>#DIV/0!</v>
      </c>
    </row>
    <row r="20" ht="14.25" spans="2:7">
      <c r="B20" s="22"/>
      <c r="C20" s="23"/>
      <c r="D20" s="24" t="s">
        <v>108</v>
      </c>
      <c r="E20" s="40" t="e">
        <f>附表二!C28/附表二!C13</f>
        <v>#DIV/0!</v>
      </c>
      <c r="F20" s="31" t="e">
        <f>附表二!D28/附表二!D13</f>
        <v>#DIV/0!</v>
      </c>
      <c r="G20" s="32" t="e">
        <f>附表二!E28/附表二!E13</f>
        <v>#DIV/0!</v>
      </c>
    </row>
  </sheetData>
  <sheetProtection password="CC25" sheet="1" objects="1"/>
  <mergeCells count="15">
    <mergeCell ref="A1:G1"/>
    <mergeCell ref="J1:M1"/>
    <mergeCell ref="C2:D2"/>
    <mergeCell ref="B3:B7"/>
    <mergeCell ref="B8:B11"/>
    <mergeCell ref="B12:B15"/>
    <mergeCell ref="B16:B20"/>
    <mergeCell ref="C3:C4"/>
    <mergeCell ref="C5:C7"/>
    <mergeCell ref="C8:C9"/>
    <mergeCell ref="C10:C11"/>
    <mergeCell ref="C12:C13"/>
    <mergeCell ref="C14:C15"/>
    <mergeCell ref="C16:C17"/>
    <mergeCell ref="C18:C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附表一</vt:lpstr>
      <vt:lpstr>附表二</vt:lpstr>
      <vt:lpstr>附表三</vt:lpstr>
      <vt:lpstr>附表四</vt:lpstr>
      <vt:lpstr>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月下白日梦</cp:lastModifiedBy>
  <dcterms:created xsi:type="dcterms:W3CDTF">2018-03-07T08:12:00Z</dcterms:created>
  <dcterms:modified xsi:type="dcterms:W3CDTF">2018-12-17T05:52:53Z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